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Qanaqer Zeytun\"/>
    </mc:Choice>
  </mc:AlternateContent>
  <bookViews>
    <workbookView xWindow="0" yWindow="0" windowWidth="21600" windowHeight="9735"/>
  </bookViews>
  <sheets>
    <sheet name="Hastiqacucak 75.0" sheetId="28" r:id="rId1"/>
  </sheets>
  <definedNames>
    <definedName name="_xlnm.Print_Area" localSheetId="0">'Hastiqacucak 75.0'!$A$1:$E$38</definedName>
  </definedNames>
  <calcPr calcId="152511"/>
</workbook>
</file>

<file path=xl/calcChain.xml><?xml version="1.0" encoding="utf-8"?>
<calcChain xmlns="http://schemas.openxmlformats.org/spreadsheetml/2006/main">
  <c r="E13" i="28" l="1"/>
  <c r="E14" i="28"/>
  <c r="E15" i="28"/>
  <c r="E16" i="28"/>
  <c r="E17" i="28"/>
  <c r="E18" i="28"/>
  <c r="E19" i="28"/>
  <c r="E20" i="28"/>
  <c r="E21" i="28"/>
  <c r="E22" i="28"/>
  <c r="E23" i="28"/>
  <c r="E24" i="28"/>
  <c r="E25" i="28"/>
  <c r="E27" i="28"/>
  <c r="E28" i="28"/>
  <c r="E29" i="28"/>
  <c r="E12" i="28"/>
  <c r="C30" i="28"/>
  <c r="E30" i="28" l="1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<sst xmlns="http://schemas.openxmlformats.org/spreadsheetml/2006/main" count="39" uniqueCount="39">
  <si>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</si>
  <si>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</si>
  <si>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</si>
  <si>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</si>
  <si>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</si>
  <si>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</si>
  <si>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</si>
  <si>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</si>
  <si>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ՏՆՕՐԵՆ՝</t>
  </si>
  <si>
    <t>ԳԼԽԱՎՈՐ ՀԱՇՎԱՊԱՀ՝</t>
  </si>
  <si>
    <t>Տնօրեն</t>
  </si>
  <si>
    <t>Դաստիարակ</t>
  </si>
  <si>
    <t>Երաժշտության դաստիարակ</t>
  </si>
  <si>
    <t>Գլխավոր հաշվապահ</t>
  </si>
  <si>
    <t>Բուժքույր</t>
  </si>
  <si>
    <t>Տնտեսվար</t>
  </si>
  <si>
    <t>Խոհարարի օգնական</t>
  </si>
  <si>
    <t>Դաստիարակի օգնական</t>
  </si>
  <si>
    <t>Դռնապան</t>
  </si>
  <si>
    <t>Խոհարար</t>
  </si>
  <si>
    <t>Պարուսույց</t>
  </si>
  <si>
    <t>Լվացարար</t>
  </si>
  <si>
    <t>Հավաքարար</t>
  </si>
  <si>
    <t>Շենքերի, սարքավորումների սպասարկող և նորոգող բանվոր</t>
  </si>
  <si>
    <t>Պահակ</t>
  </si>
  <si>
    <t>Մեթոդիստ, ուսումնական գծով տնօրենի տեղակալ</t>
  </si>
  <si>
    <t>Կ.Տ</t>
  </si>
  <si>
    <t>Ընդամենը
 ամսական աշխատավարձը</t>
  </si>
  <si>
    <t>Գործավար</t>
  </si>
  <si>
    <t>Ֆիզկուլտուրայի հրահանգիչ</t>
  </si>
  <si>
    <t>ԵՐԵՎԱՆԻ ՔԱՂԱՔԱՊԵՏ՝</t>
  </si>
  <si>
    <t>ՀՐԱՉՅԱ ՍԱՐԳՍՅԱՆ</t>
  </si>
  <si>
    <t>Կ.Տ.</t>
  </si>
  <si>
    <t xml:space="preserve">Հաստատված է </t>
  </si>
  <si>
    <t>__. __. 2023թ.</t>
  </si>
  <si>
    <t>հ. ______- Ա որոշմամբ</t>
  </si>
  <si>
    <t>Հավելված 155</t>
  </si>
  <si>
    <t>«ԵՐԵՎԱՆԻ Հ.161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</si>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</sst>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" fontId="3" fillId="4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25" zoomScaleNormal="100" workbookViewId="0">
      <selection activeCell="A32" sqref="A32:XFD42"/>
    </sheetView>
  </sheetViews>
  <sheetFormatPr defaultColWidth="8.85546875" defaultRowHeight="17.25" x14ac:dyDescent="0.2"/>
  <cols>
    <col min="1" max="1" width="6.7109375" style="1" customWidth="1"/>
    <col min="2" max="2" width="61.140625" style="2" customWidth="1"/>
    <col min="3" max="3" width="14.5703125" style="2" customWidth="1"/>
    <col min="4" max="4" width="15.140625" style="1" customWidth="1"/>
    <col min="5" max="5" width="16.28515625" style="1" customWidth="1"/>
    <col min="6" max="6" width="10.28515625" style="1" bestFit="1" customWidth="1"/>
    <col min="7" max="7" width="14" style="1" customWidth="1"/>
    <col min="8" max="16384" width="8.85546875" style="1"/>
  </cols>
  <sheetData>
    <row r="1" spans="1:5" s="42" customFormat="1" ht="20.25" customHeight="1" x14ac:dyDescent="0.2">
      <c r="B1" s="44"/>
      <c r="C1" s="44"/>
      <c r="D1" s="47" t="s">
        <v>36</v>
      </c>
      <c r="E1" s="47"/>
    </row>
    <row r="2" spans="1:5" s="42" customFormat="1" ht="20.25" customHeight="1" x14ac:dyDescent="0.2">
      <c r="B2" s="44"/>
      <c r="C2" s="44"/>
      <c r="D2" s="47" t="s">
        <v>33</v>
      </c>
      <c r="E2" s="47"/>
    </row>
    <row r="3" spans="1:5" s="42" customFormat="1" ht="20.25" customHeight="1" x14ac:dyDescent="0.2">
      <c r="B3" s="44"/>
      <c r="C3" s="44"/>
      <c r="D3" s="47" t="s">
        <v>6</v>
      </c>
      <c r="E3" s="47"/>
    </row>
    <row r="4" spans="1:5" s="42" customFormat="1" ht="24.75" customHeight="1" x14ac:dyDescent="0.2">
      <c r="B4" s="44"/>
      <c r="C4" s="44"/>
      <c r="D4" s="20"/>
      <c r="E4" s="20" t="s">
        <v>34</v>
      </c>
    </row>
    <row r="5" spans="1:5" s="42" customFormat="1" ht="20.25" customHeight="1" x14ac:dyDescent="0.2">
      <c r="B5" s="44"/>
      <c r="C5" s="44"/>
      <c r="D5" s="20"/>
      <c r="E5" s="20" t="s">
        <v>35</v>
      </c>
    </row>
    <row r="6" spans="1:5" s="42" customFormat="1" ht="15" customHeight="1" x14ac:dyDescent="0.2">
      <c r="B6" s="44"/>
      <c r="C6" s="44"/>
    </row>
    <row r="7" spans="1:5" ht="26.25" customHeight="1" x14ac:dyDescent="0.2">
      <c r="A7" s="45" t="s">
        <v>37</v>
      </c>
      <c r="B7" s="45"/>
      <c r="C7" s="45"/>
      <c r="D7" s="45"/>
      <c r="E7" s="45"/>
    </row>
    <row r="8" spans="1:5" ht="8.25" customHeight="1" x14ac:dyDescent="0.2">
      <c r="A8" s="45"/>
      <c r="B8" s="45"/>
      <c r="C8" s="45"/>
      <c r="D8" s="45"/>
      <c r="E8" s="45"/>
    </row>
    <row r="9" spans="1:5" ht="22.5" customHeight="1" x14ac:dyDescent="0.2">
      <c r="A9" s="45" t="s">
        <v>5</v>
      </c>
      <c r="B9" s="45"/>
      <c r="C9" s="45"/>
      <c r="D9" s="45"/>
      <c r="E9" s="45"/>
    </row>
    <row r="10" spans="1:5" ht="18" customHeight="1" x14ac:dyDescent="0.3">
      <c r="A10" s="3"/>
      <c r="B10" s="4"/>
      <c r="C10" s="4"/>
      <c r="E10" s="5" t="s">
        <v>3</v>
      </c>
    </row>
    <row r="11" spans="1:5" s="17" customFormat="1" ht="71.25" customHeight="1" x14ac:dyDescent="0.2">
      <c r="A11" s="16" t="s">
        <v>1</v>
      </c>
      <c r="B11" s="16" t="s">
        <v>0</v>
      </c>
      <c r="C11" s="16" t="s">
        <v>2</v>
      </c>
      <c r="D11" s="16" t="s">
        <v>4</v>
      </c>
      <c r="E11" s="16" t="s">
        <v>27</v>
      </c>
    </row>
    <row r="12" spans="1:5" s="13" customFormat="1" ht="20.25" customHeight="1" x14ac:dyDescent="0.2">
      <c r="A12" s="11">
        <v>1</v>
      </c>
      <c r="B12" s="12" t="s">
        <v>10</v>
      </c>
      <c r="C12" s="21">
        <v>1</v>
      </c>
      <c r="D12" s="15">
        <v>172799.99999999997</v>
      </c>
      <c r="E12" s="15">
        <f>+D12*C12</f>
        <v>172799.99999999997</v>
      </c>
    </row>
    <row r="13" spans="1:5" s="13" customFormat="1" ht="20.25" customHeight="1" x14ac:dyDescent="0.2">
      <c r="A13" s="11">
        <v>2</v>
      </c>
      <c r="B13" s="12" t="s">
        <v>25</v>
      </c>
      <c r="C13" s="21">
        <v>1</v>
      </c>
      <c r="D13" s="15">
        <v>131600</v>
      </c>
      <c r="E13" s="15">
        <f t="shared" ref="E13:E29" si="0">+D13*C13</f>
        <v>131600</v>
      </c>
    </row>
    <row r="14" spans="1:5" ht="20.25" customHeight="1" x14ac:dyDescent="0.2">
      <c r="A14" s="11">
        <v>3</v>
      </c>
      <c r="B14" s="12" t="s">
        <v>13</v>
      </c>
      <c r="C14" s="21">
        <v>1</v>
      </c>
      <c r="D14" s="14">
        <v>127100</v>
      </c>
      <c r="E14" s="15">
        <f t="shared" si="0"/>
        <v>127100</v>
      </c>
    </row>
    <row r="15" spans="1:5" s="13" customFormat="1" ht="20.25" customHeight="1" x14ac:dyDescent="0.2">
      <c r="A15" s="11">
        <v>4</v>
      </c>
      <c r="B15" s="12" t="s">
        <v>11</v>
      </c>
      <c r="C15" s="21">
        <v>5.6</v>
      </c>
      <c r="D15" s="14">
        <v>128500</v>
      </c>
      <c r="E15" s="15">
        <f t="shared" si="0"/>
        <v>719600</v>
      </c>
    </row>
    <row r="16" spans="1:5" s="13" customFormat="1" ht="20.25" customHeight="1" x14ac:dyDescent="0.2">
      <c r="A16" s="11">
        <v>5</v>
      </c>
      <c r="B16" s="12" t="s">
        <v>12</v>
      </c>
      <c r="C16" s="21">
        <v>1.25</v>
      </c>
      <c r="D16" s="14">
        <v>128500</v>
      </c>
      <c r="E16" s="15">
        <f t="shared" si="0"/>
        <v>160625</v>
      </c>
    </row>
    <row r="17" spans="1:8" s="13" customFormat="1" ht="20.25" customHeight="1" x14ac:dyDescent="0.2">
      <c r="A17" s="11">
        <v>6</v>
      </c>
      <c r="B17" s="12" t="s">
        <v>29</v>
      </c>
      <c r="C17" s="21">
        <v>1.25</v>
      </c>
      <c r="D17" s="14">
        <v>128500</v>
      </c>
      <c r="E17" s="15">
        <f t="shared" si="0"/>
        <v>160625</v>
      </c>
    </row>
    <row r="18" spans="1:8" s="13" customFormat="1" ht="20.25" customHeight="1" x14ac:dyDescent="0.2">
      <c r="A18" s="11">
        <v>7</v>
      </c>
      <c r="B18" s="12" t="s">
        <v>17</v>
      </c>
      <c r="C18" s="21">
        <v>5</v>
      </c>
      <c r="D18" s="14">
        <v>122699.99999999999</v>
      </c>
      <c r="E18" s="15">
        <f t="shared" si="0"/>
        <v>613499.99999999988</v>
      </c>
      <c r="F18" s="18"/>
    </row>
    <row r="19" spans="1:8" s="13" customFormat="1" ht="20.25" customHeight="1" x14ac:dyDescent="0.2">
      <c r="A19" s="11">
        <v>8</v>
      </c>
      <c r="B19" s="12" t="s">
        <v>20</v>
      </c>
      <c r="C19" s="21">
        <v>0.5</v>
      </c>
      <c r="D19" s="14">
        <v>128500</v>
      </c>
      <c r="E19" s="15">
        <f t="shared" si="0"/>
        <v>64250</v>
      </c>
    </row>
    <row r="20" spans="1:8" ht="20.25" customHeight="1" x14ac:dyDescent="0.2">
      <c r="A20" s="11">
        <v>9</v>
      </c>
      <c r="B20" s="12" t="s">
        <v>28</v>
      </c>
      <c r="C20" s="21">
        <v>0.5</v>
      </c>
      <c r="D20" s="14">
        <v>104399.99999999999</v>
      </c>
      <c r="E20" s="15">
        <f t="shared" si="0"/>
        <v>52199.999999999993</v>
      </c>
    </row>
    <row r="21" spans="1:8" s="13" customFormat="1" ht="20.25" customHeight="1" x14ac:dyDescent="0.2">
      <c r="A21" s="11">
        <v>10</v>
      </c>
      <c r="B21" s="12" t="s">
        <v>14</v>
      </c>
      <c r="C21" s="21">
        <v>1</v>
      </c>
      <c r="D21" s="14">
        <v>104399.99999999999</v>
      </c>
      <c r="E21" s="15">
        <f t="shared" si="0"/>
        <v>104399.99999999999</v>
      </c>
    </row>
    <row r="22" spans="1:8" s="13" customFormat="1" ht="20.25" customHeight="1" x14ac:dyDescent="0.2">
      <c r="A22" s="11">
        <v>11</v>
      </c>
      <c r="B22" s="12" t="s">
        <v>19</v>
      </c>
      <c r="C22" s="21">
        <v>1</v>
      </c>
      <c r="D22" s="14">
        <v>107100</v>
      </c>
      <c r="E22" s="15">
        <f t="shared" si="0"/>
        <v>107100</v>
      </c>
    </row>
    <row r="23" spans="1:8" s="13" customFormat="1" ht="20.25" customHeight="1" x14ac:dyDescent="0.2">
      <c r="A23" s="11">
        <v>12</v>
      </c>
      <c r="B23" s="12" t="s">
        <v>16</v>
      </c>
      <c r="C23" s="21">
        <v>0.75</v>
      </c>
      <c r="D23" s="14">
        <v>104399.99999999999</v>
      </c>
      <c r="E23" s="15">
        <f t="shared" si="0"/>
        <v>78299.999999999985</v>
      </c>
    </row>
    <row r="24" spans="1:8" s="13" customFormat="1" ht="20.25" customHeight="1" x14ac:dyDescent="0.2">
      <c r="A24" s="11">
        <v>13</v>
      </c>
      <c r="B24" s="12" t="s">
        <v>15</v>
      </c>
      <c r="C24" s="21">
        <v>1</v>
      </c>
      <c r="D24" s="14">
        <v>104399.99999999999</v>
      </c>
      <c r="E24" s="15">
        <f t="shared" si="0"/>
        <v>104399.99999999999</v>
      </c>
    </row>
    <row r="25" spans="1:8" s="13" customFormat="1" ht="20.25" customHeight="1" x14ac:dyDescent="0.2">
      <c r="A25" s="11">
        <v>14</v>
      </c>
      <c r="B25" s="12" t="s">
        <v>21</v>
      </c>
      <c r="C25" s="21">
        <v>0.5</v>
      </c>
      <c r="D25" s="14">
        <v>107100</v>
      </c>
      <c r="E25" s="15">
        <f t="shared" si="0"/>
        <v>53550</v>
      </c>
      <c r="F25" s="18"/>
    </row>
    <row r="26" spans="1:8" s="13" customFormat="1" ht="42" customHeight="1" x14ac:dyDescent="0.2">
      <c r="A26" s="11">
        <v>15</v>
      </c>
      <c r="B26" s="12" t="s">
        <v>23</v>
      </c>
      <c r="C26" s="21">
        <v>0.25</v>
      </c>
      <c r="D26" s="14">
        <v>104399.99999999999</v>
      </c>
      <c r="E26" s="15">
        <v>27000</v>
      </c>
    </row>
    <row r="27" spans="1:8" s="13" customFormat="1" ht="20.25" customHeight="1" x14ac:dyDescent="0.2">
      <c r="A27" s="11">
        <v>16</v>
      </c>
      <c r="B27" s="12" t="s">
        <v>22</v>
      </c>
      <c r="C27" s="21">
        <v>0.5</v>
      </c>
      <c r="D27" s="14">
        <v>104399.99999999999</v>
      </c>
      <c r="E27" s="15">
        <f t="shared" si="0"/>
        <v>52199.999999999993</v>
      </c>
    </row>
    <row r="28" spans="1:8" s="13" customFormat="1" ht="20.25" customHeight="1" x14ac:dyDescent="0.2">
      <c r="A28" s="11">
        <v>17</v>
      </c>
      <c r="B28" s="12" t="s">
        <v>18</v>
      </c>
      <c r="C28" s="21">
        <v>1</v>
      </c>
      <c r="D28" s="14">
        <v>104399.99999999999</v>
      </c>
      <c r="E28" s="15">
        <f t="shared" si="0"/>
        <v>104399.99999999999</v>
      </c>
    </row>
    <row r="29" spans="1:8" ht="20.25" customHeight="1" x14ac:dyDescent="0.2">
      <c r="A29" s="11">
        <v>18</v>
      </c>
      <c r="B29" s="12" t="s">
        <v>24</v>
      </c>
      <c r="C29" s="21">
        <v>3</v>
      </c>
      <c r="D29" s="14">
        <v>104399.99999999999</v>
      </c>
      <c r="E29" s="15">
        <f t="shared" si="0"/>
        <v>313199.99999999994</v>
      </c>
    </row>
    <row r="30" spans="1:8" ht="29.25" customHeight="1" x14ac:dyDescent="0.2">
      <c r="A30" s="6"/>
      <c r="B30" s="6" t="s">
        <v>7</v>
      </c>
      <c r="C30" s="7">
        <f>SUM(C12:C29)</f>
        <v>26.1</v>
      </c>
      <c r="D30" s="8"/>
      <c r="E30" s="8">
        <f>SUM(E12:E29)</f>
        <v>3146850</v>
      </c>
      <c r="F30" s="9"/>
      <c r="G30" s="10"/>
    </row>
    <row r="31" spans="1:8" s="28" customFormat="1" ht="11.25" customHeight="1" x14ac:dyDescent="0.2">
      <c r="A31" s="19"/>
      <c r="B31" s="22"/>
      <c r="C31" s="23"/>
      <c r="D31" s="24"/>
      <c r="E31" s="25"/>
      <c r="F31" s="26"/>
      <c r="G31" s="27"/>
      <c r="H31" s="26"/>
    </row>
    <row r="32" spans="1:8" s="28" customFormat="1" ht="38.25" customHeight="1" x14ac:dyDescent="0.2">
      <c r="A32" s="46" t="s">
        <v>38</v>
      </c>
      <c r="B32" s="46"/>
      <c r="C32" s="46"/>
      <c r="D32" s="46"/>
      <c r="E32" s="46"/>
      <c r="F32" s="26"/>
      <c r="G32" s="27"/>
      <c r="H32" s="26"/>
    </row>
    <row r="33" spans="1:7" s="28" customFormat="1" ht="13.5" x14ac:dyDescent="0.2">
      <c r="A33" s="29"/>
      <c r="B33" s="29"/>
      <c r="C33" s="29"/>
      <c r="F33" s="27"/>
      <c r="G33" s="27"/>
    </row>
    <row r="34" spans="1:7" s="30" customFormat="1" ht="74.25" customHeight="1" x14ac:dyDescent="0.2">
      <c r="B34" s="31" t="s">
        <v>30</v>
      </c>
      <c r="C34" s="32"/>
      <c r="D34" s="33" t="s">
        <v>31</v>
      </c>
    </row>
    <row r="35" spans="1:7" s="30" customFormat="1" x14ac:dyDescent="0.2">
      <c r="B35" s="31"/>
      <c r="C35" s="32"/>
      <c r="D35" s="33"/>
    </row>
    <row r="36" spans="1:7" s="34" customFormat="1" hidden="1" x14ac:dyDescent="0.2">
      <c r="B36" s="35" t="s">
        <v>8</v>
      </c>
      <c r="C36" s="36"/>
      <c r="D36" s="35"/>
      <c r="E36" s="37"/>
    </row>
    <row r="37" spans="1:7" s="30" customFormat="1" ht="15.75" hidden="1" customHeight="1" x14ac:dyDescent="0.2">
      <c r="A37" s="38"/>
      <c r="B37" s="39" t="s">
        <v>26</v>
      </c>
      <c r="C37" s="39"/>
      <c r="D37" s="40"/>
      <c r="E37" s="41"/>
    </row>
    <row r="38" spans="1:7" s="34" customFormat="1" hidden="1" x14ac:dyDescent="0.2">
      <c r="B38" s="35" t="s">
        <v>9</v>
      </c>
      <c r="C38" s="36"/>
      <c r="D38" s="35"/>
      <c r="E38" s="37"/>
    </row>
    <row r="39" spans="1:7" hidden="1" x14ac:dyDescent="0.2">
      <c r="C39" s="1"/>
    </row>
    <row r="40" spans="1:7" s="42" customFormat="1" ht="25.5" hidden="1" customHeight="1" x14ac:dyDescent="0.2">
      <c r="B40" s="43"/>
      <c r="C40" s="28" t="s">
        <v>32</v>
      </c>
      <c r="D40" s="43"/>
    </row>
    <row r="41" spans="1:7" hidden="1" x14ac:dyDescent="0.2"/>
    <row r="44" spans="1:7" x14ac:dyDescent="0.2">
      <c r="E44" s="9"/>
    </row>
  </sheetData>
  <mergeCells count="6">
    <mergeCell ref="A7:E8"/>
    <mergeCell ref="A9:E9"/>
    <mergeCell ref="A32:E32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pNZ2mXJ9iV1aSqh2K8CWywf4Vt8P7pydyJ8KnHgJMaU=</DigestValue>
    </Reference>
    <Reference Type="http://www.w3.org/2000/09/xmldsig#Object" URI="#idOfficeObject">
      <DigestMethod Algorithm="http://www.w3.org/2001/04/xmlenc#sha256"/>
      <DigestValue>fQaDP0Dcii7LiWKx1bAqZdAVjS+g4NRJ3dP2TAjUsPg=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d6Y8KUbMsbPDv7ENQklQ0xyjPU3QeSk53wTFae/mJcU=</DigestValue>
    </Reference>
    <Reference Type="http://www.w3.org/2000/09/xmldsig#Object" URI="#idValidSigLnImg">
      <DigestMethod Algorithm="http://www.w3.org/2001/04/xmlenc#sha256"/>
      <DigestValue>xcJgffbFiYTpG+3xBFBhGeKBeCtzjywB//CTZCk3Poo=</DigestValue>
    </Reference>
    <Reference Type="http://www.w3.org/2000/09/xmldsig#Object" URI="#idInvalidSigLnImg">
      <DigestMethod Algorithm="http://www.w3.org/2001/04/xmlenc#sha256"/>
      <DigestValue>i3C9D/mxzxWGhjdYtEJG5pjwLWSlZ2+OKKbKePBGjiE=</DigestValue>
    </Reference>
  </SignedInfo>
  <SignatureValue>VHiRvbOFXTkcgpgQvs3Z0OYDFQ9j26s1xHyIUTzgMfsrji9hmMG6hSyJxMacND8xKZBeKabo/1AO
nppQXiizesJTcK1k152j8UssT9EN78hPYQeAl80Q6HRW+FDK9xvXB3GWX0RSdbH8+FFaPANwuyqi
W1hwYkz7G15qQn6nNEe+0kswpjzg7hYsiRNxzvZBbNmsJSZ5h2UUYR6+8XdkqlVg5MATuQXDGOzD
nHqQ4PQC6H1eomN9VOK25XI3xIAeYCmaHflqV7ksz6AWCKnTexXi3Vvh12niOWBgHiF6uGmTeqt4
t5aKN0CbDoyskIF8jFmvxtUzlbsTFAesEWDVCA==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cIrHypBvQhx6DpgFAsvAaAg00iwY8N7cuO64rNc6Rvk=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dRAtOCiiRKP5ctnMeJl12g6Uw6VbYGWonqUqpzYuGFU=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rD07moMflxM5uBws3Nf9yBqbAhyLyAvIBjg2Wz+3U/g=</DigestValue>
      </Reference>
      <Reference URI="/xl/styles.xml?ContentType=application/vnd.openxmlformats-officedocument.spreadsheetml.styles+xml">
        <DigestMethod Algorithm="http://www.w3.org/2001/04/xmlenc#sha256"/>
        <DigestValue>pJODpUTj4nhXzHvIpaWmOyowYXY3kg4jFQ28IRjpbJ0=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emxYnH4va0IGhvqH1GRmZOV+xvra8S9LT9YaNoHIN5g=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GQRtjoCullhv932NKGVHRnX3CdDk5qB9KrmzsttomZM=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2023-01-27T08:26:37Z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{7D0D05A0-3459-426B-9244-4C572DF277DD}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2023-01-27T08:26:37Z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VunMevAIDJrwLO/JZ13GJQd1DHrwBIFAraAAAAAKDO3QKgzt0Cdq5VbgAAAACDJ+9sCQAAAAAAAAAAAAAAAAAAAAAAAABQz90CAAAAAAAAAAAAAAAAAAAAAAAAAAAAAAAAAAAAAAAAAAAAAAAANMEa5AAAAADwyK8C6fuWdQAArwIAAAAA9fuWdQs23Ob1////AAAAAAAAAAAAAAAAkAEAAJc33OaMx68C3a/VdgAA6XaAx68CAAAAAIjHrwIAAAAAAAAAAGG41HYAAAAACQAAAKDIrwKgyK8CAAIAAPz///8BAAAAAAAAAAAAAAAAAAAAAAAAAAAAAACYkiwKZHYACAAAAAAlAAAADAAAAAEAAAAYAAAADAAAAAAAAAISAAAADAAAAAEAAAAeAAAAGAAAAMMAAAAEAAAA9wAAABEAAAAlAAAADAAAAAEAAABUAAAAhAAAAMQAAAAEAAAA9QAAABAAAAABAAAAAIDUQbSX1EHEAAAABAAAAAkAAABMAAAAAAAAAAAAAAAAAAAA//////////9gAAAAMQAvADIANwAvADIAMAAyADMACQ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CTJyhMAAN0CvS37bM3OBKXYSRrk6D3kAigCAADQB8ICCAIAANAHwgJkAAAAhFavAggCAAAYxcoT2BlZGEipbxgAAAAAAAAAAAAAwgICAAAAAAAAAEEAAAAAAMICfALCAgAAAAD8AQAAnBXCAgAAAAAAAN0CmBXCAgAATHdIUK8Crl5Md2jHyhOuXkx3AAAAAAAAAAC4890CuPPdAlxQrwIfL+9sAADdAgAAAAD8AQAAbFCvAt0u72wAAAAABwAAAAAAAABhuNR2/AEAAAcAAACUUa8ClFGvAgACAAD8////AQAAAAAAAAAAAAAAAAAAAJiSLAr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xg4UK8CHFKvAs78lnX0p90CAAAAAPMKCks7AAAAfwAAAAAAAACuAAAA/QEAAGiSUxgAAAAA6GlVGAAAAAB/AAEBiGZVGAAAAADoaVUYsJIAbQMAAAC4kgBtAQAAALCZahi8ajNtvS37bM3OBKXYSRrk6D3kAoxRrwLp+5Z1AACvAgIAAAD1+5Z1hFavAuD///8AAAAAAAAAAAAAAACQAQAAAAAAAQAAAABhAHIAaQBhAGwAAAAAAAAAAAAAAAAAAAAGAAAAAAAAAGG41HYAAAAABgAAADxRrwI8Ua8CAAIAAPz///8BAAAAAAAAAAAAAAAAAAAAmJIsCvDEmnZkdgAIAAAAACUAAAAMAAAAAwAAABgAAAAMAAAAAAAAAhIAAAAMAAAAAQAAABYAAAAMAAAACAAAAFQAAABUAAAACgAAACcAAAAeAAAASgAAAAEAAAAAgNRBtJfUQQoAAABLAAAAAQAAAEwAAAAEAAAACQAAACcAAAAgAAAASwAAAFAAAABYAO4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grwKtppd1ARIAAKigrwIxECFWMRBWAAAAAAD/////ARIA//////9YGgAACgAKAESYPxgAAAAAMRBW//////9YGgAAIVYBAIAFjAoAAAAAnD3mdnlElXUxECFW5AxGGAEAAAD/////AAAAADTIIhgUpa8CAAAAADTIIhgAAPIbikSVdYAFjAoxECFWAQAAAOQMRhg0yCIYAAAAAAAAAAAxEFYAFKWvAjEQVv//////WBoAACFWAQCABYwKAAAAAI4kmXUxECFWGKViHAkAAAD/////AAAAABAAAAADAQAAfywAABwAAAExECF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fGAAAAAcKDQcKDQcJDQ4WMShFrjFU1TJV1gECBAIDBAECBQoRKyZBowsTMf8TAAAAfqbJd6PIeqDCQFZ4JTd0Lk/HMVPSGy5uFiE4GypVJ0KnHjN9AAABXxgAAACcz+7S6ffb7fnC0t1haH0hMm8aLXIuT8ggOIwoRKslP58cK08AAAH+EwAAAMHg9P///////////+bm5k9SXjw/SzBRzTFU0y1NwSAyVzFGXwEBAnAYCA8mnM/u69/SvI9jt4tgjIR9FBosDBEjMVTUMlXWMVPRKUSeDxk4AAAA/xMAAADT6ff///////+Tk5MjK0krSbkvUcsuT8YVJFoTIFIrSbgtTcEQHEc2HAAAAJzP7vT6/bTa8kRleixHhy1Nwi5PxiQtTnBwcJKSki81SRwtZAgOI/4TAAAAweD02+35gsLqZ5q6Jz1jNEJyOUZ4qamp+/v7////wdPeVnCJAQECNhwAAACv1/Ho8/ubzu6CwuqMudS3u769vb3////////////L5fZymsABAgP+EwAAAK/X8fz9/uLx+snk9uTy+vz9/v///////////////8vl9nKawAECAzYcAAAAotHvtdryxOL1xOL1tdry0+r32+350+r3tdryxOL1pdPvc5rAAQID/hMAAABpj7ZnjrZqj7Zqj7ZnjrZtkbdukrdtkbdnjrZqj7ZojrZ3rdUCAwQ2HAAAAAAAAAAAAAAAAAAAAAAAAAAAAAAAAAAAAAAAAAAAAAAAAAAAAAAAAP8T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BVbpzHrwCAya8CzvyWddxiUHdQx68ASBQK2gAAAACgzt0CoM7dAnauVW4AAAAAgyfvbAkAAAAAAAAAAAAAAAAAAAAAAAAAUM/dAgAAAAAAAAAAAAAAAAAAAAAAAAAAAAAAAAAAAAAAAAAAAAAAADTBGuQAAAAA8MivAun7lnUAAK8CAAAAAPX7lnULNtzm9f///wAAAAAAAAAAAAAAAJABAACXN9zmjMevAt2v1XYAAOl2gMevAgAAAACIx68CAAAAAAAAAABhuNR2AAAAAAkAAACgyK8CoMivAgACAAD8////AQAAAAAAAAAAAAAAAAAAAAAAAAAAAAAAmJIs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ycoTAADdAr0t+2zNzgSl2Eka5Og95AIoAgAA0AfCAggCAADQB8ICZAAAAIRWrwIIAgAAGMXKE9gZWRhIqW8YAAAAAAAAAAAAAMICAgAAAAAAAABBAAAAAADCAnwCwgIAAAAA/AEAAJwVwgIAAAAAAADdApgVwgIAAEx3SFCvAq5eTHdox8oTrl5MdwAAAAAAAAAAuPPdArjz3QJcUK8CHy/vbAAA3QIAAAAA/AEAAGxQrwLdLu9sAAAAAAcAAAAAAAAAYbjUdvwBAAAHAAAAlFGvApRRrwIAAgAA/P///wEAAAAAAAAAAAAAAAAAAACYkiwK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8YOFCvAhxSrwLO/JZ19KfdAgAAAADzCgpLOwAAAH8AAAAAAAAArgAAAP0BAABoklMYAAAAAOhpVRgAAAAAfwABAYhmVRgAAAAA6GlVGLCSAG0DAAAAuJIAbQEAAACwmWoYvGozbb0t+2zNzgSl2Eka5Og95AKMUa8C6fuWdQAArwICAAAA9fuWdYRWrwLg////AAAAAAAAAAAAAAAAkAEAAAAAAAEAAAAAYQByAGkAYQBsAAAAAAAAAAAAAAAAAAAABgAAAAAAAABhuNR2AAAAAAYAAAA8Ua8CPFGvAgACAAD8////AQAAAAAAAAAAAAAAAAAAAJiSLAr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K8CraaXdQESAACooK8CthAhTrYQTgAAAAAAXk4NbQESAP//////WBoAAAoACgBEmD8YAAAAALYQTv//////WBoAACFOAQCABYwKAAAAAJw95nZ5RJV1thAhTuQMRhgBAAAA/////wAAAAAIDCQYFKWvAgAAAAAIDCQYAADyG4pElXWABYwKthAhTgEAAADkDEYYCAwkGAAAAAAAAAAAthBOABSlrwK2EE7//////1gaAAAhTgEAgAWMCgAAAACOJJl1thAhTjgp2xsRAAAA/////wAAAAAQAAAAAwEAAH8sAAAcAAABthAhT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2023-01-12T13:48:50Z</cp:lastPrinted>
  <dcterms:created xsi:type="dcterms:W3CDTF">2001-09-02T08:43:23Z</dcterms:created>
  <dcterms:modified xsi:type="dcterms:W3CDTF">2023-01-19T06:21:26Z</dcterms:modified>
</cp:coreProperties>
</file>